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KUMEN\sapm\1. Dokumen Master SAPM 2018\14. PM Man Resiko\"/>
    </mc:Choice>
  </mc:AlternateContent>
  <bookViews>
    <workbookView xWindow="0" yWindow="0" windowWidth="12075" windowHeight="5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I21" i="1"/>
  <c r="I22" i="1"/>
  <c r="I23" i="1"/>
  <c r="I24" i="1"/>
  <c r="I25" i="1"/>
  <c r="I26" i="1"/>
  <c r="I19" i="1"/>
  <c r="E19" i="1"/>
  <c r="E20" i="1"/>
  <c r="E21" i="1"/>
  <c r="E22" i="1"/>
  <c r="E23" i="1"/>
  <c r="E24" i="1"/>
  <c r="E25" i="1"/>
  <c r="E26" i="1"/>
  <c r="K9" i="1"/>
  <c r="K16" i="1" l="1"/>
  <c r="K15" i="1"/>
  <c r="K14" i="1"/>
  <c r="K13" i="1"/>
  <c r="K12" i="1"/>
  <c r="K11" i="1"/>
  <c r="K10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<sst xmlns="http://schemas.openxmlformats.org/spreadsheetml/2006/main" count="36" uniqueCount="25">
  <si>
    <t>Tahun</t>
  </si>
  <si>
    <t>No</t>
  </si>
  <si>
    <t>Tanggal</t>
  </si>
  <si>
    <t>Potensial Risiko</t>
  </si>
  <si>
    <t>Investigasi</t>
  </si>
  <si>
    <t>Penanganan</t>
  </si>
  <si>
    <t>Status</t>
  </si>
  <si>
    <t>Tabel Risiko</t>
  </si>
  <si>
    <t>KESIMPULAN</t>
  </si>
  <si>
    <t>MONITORING RISIKO</t>
  </si>
  <si>
    <t>BAGIAN</t>
  </si>
  <si>
    <t xml:space="preserve">: </t>
  </si>
  <si>
    <t>LIKELIHOOD</t>
  </si>
  <si>
    <t>RL</t>
  </si>
  <si>
    <t>: 2018</t>
  </si>
  <si>
    <t>Risiko</t>
  </si>
  <si>
    <t>L</t>
  </si>
  <si>
    <t>S</t>
  </si>
  <si>
    <t>1-5</t>
  </si>
  <si>
    <t>6-10</t>
  </si>
  <si>
    <t>&gt;10</t>
  </si>
  <si>
    <t>Low Risk</t>
  </si>
  <si>
    <t>Medium Risk</t>
  </si>
  <si>
    <t>High Risk</t>
  </si>
  <si>
    <t>Extrim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</si>
</sst>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view="pageBreakPreview" zoomScale="110" zoomScaleNormal="70" zoomScaleSheetLayoutView="110" workbookViewId="0">
      <selection activeCell="G12" sqref="G12:J12"/>
    </sheetView>
  </sheetViews>
  <sheetFormatPr defaultColWidth="8.85546875" defaultRowHeight="15" x14ac:dyDescent="0.25"/>
  <cols>
    <col min="1" max="1" width="4.28515625" style="1" customWidth="1"/>
    <col min="2" max="2" width="35.7109375" style="1" customWidth="1"/>
    <col min="3" max="3" width="10.140625" style="1" customWidth="1"/>
    <col min="4" max="4" width="19.7109375" style="1" customWidth="1"/>
    <col min="5" max="5" width="13.5703125" style="1" customWidth="1"/>
    <col min="6" max="6" width="8.85546875" style="1"/>
    <col min="7" max="7" width="11.7109375" style="1" customWidth="1"/>
    <col min="8" max="8" width="8.85546875" style="1"/>
    <col min="9" max="9" width="10.85546875" style="1" customWidth="1"/>
    <col min="10" max="10" width="8.85546875" style="1"/>
    <col min="11" max="11" width="14.42578125" style="1" customWidth="1"/>
    <col min="12" max="12" width="8.85546875" style="1"/>
    <col min="13" max="13" width="10.42578125" style="1" customWidth="1"/>
    <col min="14" max="14" width="9.7109375" style="1" customWidth="1"/>
    <col min="15" max="15" width="9.85546875" style="1" customWidth="1"/>
    <col min="16" max="16384" width="8.85546875" style="1"/>
  </cols>
  <sheetData>
    <row r="1" spans="1:17" ht="20.25" x14ac:dyDescent="0.3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3" spans="1:17" ht="15.75" x14ac:dyDescent="0.25">
      <c r="A3" s="3" t="s">
        <v>0</v>
      </c>
      <c r="B3" s="3"/>
      <c r="C3" s="3" t="s">
        <v>14</v>
      </c>
      <c r="D3" s="2"/>
      <c r="E3" s="2"/>
      <c r="F3" s="2"/>
      <c r="G3" s="2"/>
      <c r="H3" s="2"/>
      <c r="I3" s="2"/>
      <c r="J3" s="2"/>
      <c r="K3" s="2"/>
    </row>
    <row r="4" spans="1:17" ht="15.75" x14ac:dyDescent="0.25">
      <c r="A4" s="3" t="s">
        <v>10</v>
      </c>
      <c r="B4" s="3"/>
      <c r="C4" s="3" t="s">
        <v>11</v>
      </c>
      <c r="D4" s="2"/>
      <c r="E4" s="2"/>
      <c r="F4" s="2"/>
      <c r="G4" s="2"/>
      <c r="H4" s="2"/>
      <c r="I4" s="2"/>
      <c r="J4" s="2"/>
      <c r="K4" s="2"/>
    </row>
    <row r="5" spans="1:1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7" x14ac:dyDescent="0.25">
      <c r="A6" s="30" t="s">
        <v>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10"/>
      <c r="M6" s="10"/>
      <c r="N6" s="10"/>
      <c r="O6" s="10"/>
      <c r="P6" s="10"/>
      <c r="Q6" s="10"/>
    </row>
    <row r="7" spans="1:17" ht="14.45" customHeight="1" x14ac:dyDescent="0.25">
      <c r="A7" s="30" t="s">
        <v>1</v>
      </c>
      <c r="B7" s="30" t="s">
        <v>15</v>
      </c>
      <c r="C7" s="30"/>
      <c r="D7" s="30"/>
      <c r="E7" s="30" t="s">
        <v>12</v>
      </c>
      <c r="F7" s="30" t="s">
        <v>1</v>
      </c>
      <c r="G7" s="30" t="s">
        <v>15</v>
      </c>
      <c r="H7" s="30"/>
      <c r="I7" s="30"/>
      <c r="J7" s="30"/>
      <c r="K7" s="30" t="s">
        <v>12</v>
      </c>
      <c r="L7" s="11"/>
      <c r="M7" s="11"/>
      <c r="N7" s="12"/>
      <c r="O7" s="11"/>
      <c r="P7" s="11"/>
      <c r="Q7" s="11"/>
    </row>
    <row r="8" spans="1:17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11"/>
      <c r="M8" s="11"/>
      <c r="N8" s="12"/>
      <c r="O8" s="13"/>
      <c r="P8" s="14"/>
      <c r="Q8" s="14"/>
    </row>
    <row r="9" spans="1:17" x14ac:dyDescent="0.25">
      <c r="A9" s="6">
        <v>1</v>
      </c>
      <c r="B9" s="29"/>
      <c r="C9" s="29"/>
      <c r="D9" s="29"/>
      <c r="E9" s="6">
        <f>COUNTIF(B30:B49,1)</f>
        <v>0</v>
      </c>
      <c r="F9" s="6">
        <v>9</v>
      </c>
      <c r="G9" s="29"/>
      <c r="H9" s="29"/>
      <c r="I9" s="29"/>
      <c r="J9" s="29"/>
      <c r="K9" s="6">
        <f>COUNTIF(B30:B49,9)</f>
        <v>0</v>
      </c>
      <c r="L9" s="15"/>
      <c r="M9" s="15"/>
      <c r="N9" s="12"/>
      <c r="O9" s="16"/>
      <c r="P9" s="12"/>
      <c r="Q9" s="12"/>
    </row>
    <row r="10" spans="1:17" x14ac:dyDescent="0.25">
      <c r="A10" s="6">
        <v>2</v>
      </c>
      <c r="B10" s="29"/>
      <c r="C10" s="29"/>
      <c r="D10" s="29"/>
      <c r="E10" s="6">
        <f>COUNTIF(B30:B49,2)</f>
        <v>0</v>
      </c>
      <c r="F10" s="6">
        <v>10</v>
      </c>
      <c r="G10" s="29"/>
      <c r="H10" s="29"/>
      <c r="I10" s="29"/>
      <c r="J10" s="29"/>
      <c r="K10" s="6">
        <f>COUNTIF(B30:B49,10)</f>
        <v>0</v>
      </c>
      <c r="L10" s="15"/>
      <c r="M10" s="15"/>
      <c r="N10" s="12"/>
      <c r="O10" s="16"/>
      <c r="P10" s="12"/>
      <c r="Q10" s="12"/>
    </row>
    <row r="11" spans="1:17" x14ac:dyDescent="0.25">
      <c r="A11" s="6">
        <v>3</v>
      </c>
      <c r="B11" s="29"/>
      <c r="C11" s="29"/>
      <c r="D11" s="29"/>
      <c r="E11" s="6">
        <f>COUNTIF(B30:B49,3)</f>
        <v>0</v>
      </c>
      <c r="F11" s="6">
        <v>11</v>
      </c>
      <c r="G11" s="29"/>
      <c r="H11" s="29"/>
      <c r="I11" s="29"/>
      <c r="J11" s="29"/>
      <c r="K11" s="6">
        <f>COUNTIF(B30:B49,11)</f>
        <v>0</v>
      </c>
      <c r="L11" s="15"/>
      <c r="M11" s="15"/>
      <c r="N11" s="12"/>
      <c r="O11" s="16"/>
      <c r="P11" s="12"/>
      <c r="Q11" s="12"/>
    </row>
    <row r="12" spans="1:17" x14ac:dyDescent="0.25">
      <c r="A12" s="6">
        <v>4</v>
      </c>
      <c r="B12" s="29"/>
      <c r="C12" s="29"/>
      <c r="D12" s="29"/>
      <c r="E12" s="6">
        <f>COUNTIF(B30:B49,4)</f>
        <v>0</v>
      </c>
      <c r="F12" s="6">
        <v>12</v>
      </c>
      <c r="G12" s="29"/>
      <c r="H12" s="29"/>
      <c r="I12" s="29"/>
      <c r="J12" s="29"/>
      <c r="K12" s="6">
        <f>COUNTIF(B30:B49,12)</f>
        <v>0</v>
      </c>
      <c r="L12" s="15"/>
      <c r="M12" s="15"/>
      <c r="N12" s="12"/>
      <c r="O12" s="16"/>
      <c r="P12" s="12"/>
      <c r="Q12" s="12"/>
    </row>
    <row r="13" spans="1:17" x14ac:dyDescent="0.25">
      <c r="A13" s="6">
        <v>5</v>
      </c>
      <c r="B13" s="29"/>
      <c r="C13" s="29"/>
      <c r="D13" s="29"/>
      <c r="E13" s="6">
        <f>COUNTIF(B30:B49,5)</f>
        <v>0</v>
      </c>
      <c r="F13" s="6">
        <v>13</v>
      </c>
      <c r="G13" s="29"/>
      <c r="H13" s="29"/>
      <c r="I13" s="29"/>
      <c r="J13" s="29"/>
      <c r="K13" s="6">
        <f>COUNTIF(B30:B49,13)</f>
        <v>0</v>
      </c>
      <c r="L13" s="15"/>
      <c r="M13" s="15"/>
      <c r="N13" s="12"/>
      <c r="O13" s="16"/>
      <c r="P13" s="12"/>
      <c r="Q13" s="12"/>
    </row>
    <row r="14" spans="1:17" x14ac:dyDescent="0.25">
      <c r="A14" s="6">
        <v>6</v>
      </c>
      <c r="B14" s="29"/>
      <c r="C14" s="29"/>
      <c r="D14" s="29"/>
      <c r="E14" s="6">
        <f>COUNTIF(B30:B49,6)</f>
        <v>0</v>
      </c>
      <c r="F14" s="6">
        <v>14</v>
      </c>
      <c r="G14" s="29"/>
      <c r="H14" s="29"/>
      <c r="I14" s="29"/>
      <c r="J14" s="29"/>
      <c r="K14" s="6">
        <f>COUNTIF(B30:B49,14)</f>
        <v>0</v>
      </c>
      <c r="L14" s="15"/>
      <c r="M14" s="15"/>
      <c r="N14" s="12"/>
      <c r="O14" s="16"/>
      <c r="P14" s="12"/>
      <c r="Q14" s="12"/>
    </row>
    <row r="15" spans="1:17" x14ac:dyDescent="0.25">
      <c r="A15" s="6">
        <v>7</v>
      </c>
      <c r="B15" s="29"/>
      <c r="C15" s="29"/>
      <c r="D15" s="29"/>
      <c r="E15" s="6">
        <f>COUNTIF(B30:B49,7)</f>
        <v>0</v>
      </c>
      <c r="F15" s="6">
        <v>15</v>
      </c>
      <c r="G15" s="29"/>
      <c r="H15" s="29"/>
      <c r="I15" s="29"/>
      <c r="J15" s="29"/>
      <c r="K15" s="6">
        <f>COUNTIF(B30:B49,15)</f>
        <v>0</v>
      </c>
      <c r="L15" s="15"/>
      <c r="M15" s="15"/>
      <c r="N15" s="12"/>
      <c r="O15" s="16"/>
      <c r="P15" s="12"/>
      <c r="Q15" s="12"/>
    </row>
    <row r="16" spans="1:17" x14ac:dyDescent="0.25">
      <c r="A16" s="18">
        <v>8</v>
      </c>
      <c r="B16" s="29"/>
      <c r="C16" s="29"/>
      <c r="D16" s="29"/>
      <c r="E16" s="6">
        <f>COUNTIF(B30:B49,8)</f>
        <v>0</v>
      </c>
      <c r="F16" s="6">
        <v>16</v>
      </c>
      <c r="G16" s="29"/>
      <c r="H16" s="29"/>
      <c r="I16" s="29"/>
      <c r="J16" s="29"/>
      <c r="K16" s="6">
        <f>COUNTIF(B30:B49,16)</f>
        <v>0</v>
      </c>
      <c r="L16" s="15"/>
      <c r="M16" s="15"/>
      <c r="N16" s="12"/>
      <c r="O16" s="16"/>
      <c r="P16" s="12"/>
      <c r="Q16" s="12"/>
    </row>
    <row r="17" spans="1:11" ht="13.9" customHeight="1" x14ac:dyDescent="0.25">
      <c r="A17" s="11"/>
      <c r="B17" s="11"/>
      <c r="C17" s="13"/>
      <c r="D17" s="28" t="s">
        <v>8</v>
      </c>
      <c r="E17" s="28"/>
      <c r="F17" s="28"/>
      <c r="G17" s="28"/>
      <c r="H17" s="28"/>
      <c r="I17" s="28"/>
      <c r="J17" s="28"/>
      <c r="K17" s="28"/>
    </row>
    <row r="18" spans="1:11" ht="13.9" customHeight="1" x14ac:dyDescent="0.25">
      <c r="A18" s="16"/>
      <c r="B18" s="20"/>
      <c r="C18" s="16"/>
      <c r="D18" s="17" t="s">
        <v>1</v>
      </c>
      <c r="E18" s="17" t="s">
        <v>16</v>
      </c>
      <c r="F18" s="17" t="s">
        <v>17</v>
      </c>
      <c r="G18" s="17" t="s">
        <v>13</v>
      </c>
      <c r="H18" s="17" t="s">
        <v>1</v>
      </c>
      <c r="I18" s="17" t="s">
        <v>16</v>
      </c>
      <c r="J18" s="17" t="s">
        <v>17</v>
      </c>
      <c r="K18" s="17" t="s">
        <v>13</v>
      </c>
    </row>
    <row r="19" spans="1:11" ht="13.9" customHeight="1" x14ac:dyDescent="0.25">
      <c r="A19" s="16"/>
      <c r="B19" s="20"/>
      <c r="C19" s="16"/>
      <c r="D19" s="18">
        <v>1</v>
      </c>
      <c r="E19" s="18" t="str">
        <f>IF(E9&lt;=0,"LOW RISK",IF(E9&lt;=5,"MEDIUM RISK",IF(E9&lt;=10,"HIGH RISK",IF(E9&gt;=11,"EXTRIM RISK",))))</f>
        <v>LOW RISK</v>
      </c>
      <c r="F19" s="18"/>
      <c r="G19" s="18"/>
      <c r="H19" s="18">
        <v>9</v>
      </c>
      <c r="I19" s="18" t="str">
        <f>IF(K9&lt;=0,"LOW RISK",IF(K9&lt;=5,"MEDIUM RISK",IF(K9&lt;=10,"HIGH RISK",IF(K9&gt;=11,"EXTRIM RISK",))))</f>
        <v>LOW RISK</v>
      </c>
      <c r="J19" s="18"/>
      <c r="K19" s="18"/>
    </row>
    <row r="20" spans="1:11" ht="13.9" customHeight="1" x14ac:dyDescent="0.25">
      <c r="A20" s="16"/>
      <c r="B20" s="20"/>
      <c r="C20" s="16"/>
      <c r="D20" s="18">
        <v>2</v>
      </c>
      <c r="E20" s="18" t="str">
        <f t="shared" ref="E20:E26" si="0">IF(E10&lt;=0,"LOW RISK",IF(E10&lt;=5,"MEDIUM RISK",IF(E10&lt;=10,"HIGH RISK",IF(E10&gt;=11,"EXTRIM RISK",))))</f>
        <v>LOW RISK</v>
      </c>
      <c r="F20" s="18"/>
      <c r="G20" s="18"/>
      <c r="H20" s="18">
        <v>10</v>
      </c>
      <c r="I20" s="18" t="str">
        <f t="shared" ref="I20:I26" si="1">IF(K10&lt;=0,"LOW RISK",IF(K10&lt;=5,"MEDIUM RISK",IF(K10&lt;=10,"HIGH RISK",IF(K10&gt;=11,"EXTRIM RISK",))))</f>
        <v>LOW RISK</v>
      </c>
      <c r="J20" s="18"/>
      <c r="K20" s="18"/>
    </row>
    <row r="21" spans="1:11" x14ac:dyDescent="0.25">
      <c r="A21" s="27"/>
      <c r="B21" s="27"/>
      <c r="C21" s="27"/>
      <c r="D21" s="6">
        <v>3</v>
      </c>
      <c r="E21" s="18" t="str">
        <f t="shared" si="0"/>
        <v>LOW RISK</v>
      </c>
      <c r="F21" s="6"/>
      <c r="G21" s="6"/>
      <c r="H21" s="6">
        <v>11</v>
      </c>
      <c r="I21" s="18" t="str">
        <f t="shared" si="1"/>
        <v>LOW RISK</v>
      </c>
      <c r="J21" s="6"/>
      <c r="K21" s="6"/>
    </row>
    <row r="22" spans="1:11" x14ac:dyDescent="0.25">
      <c r="A22" s="28" t="s">
        <v>12</v>
      </c>
      <c r="B22" s="28"/>
      <c r="C22" s="7" t="s">
        <v>6</v>
      </c>
      <c r="D22" s="6">
        <v>4</v>
      </c>
      <c r="E22" s="18" t="str">
        <f t="shared" si="0"/>
        <v>LOW RISK</v>
      </c>
      <c r="F22" s="6"/>
      <c r="G22" s="6"/>
      <c r="H22" s="6">
        <v>12</v>
      </c>
      <c r="I22" s="18" t="str">
        <f t="shared" si="1"/>
        <v>LOW RISK</v>
      </c>
      <c r="J22" s="6"/>
      <c r="K22" s="6"/>
    </row>
    <row r="23" spans="1:11" x14ac:dyDescent="0.25">
      <c r="A23" s="18">
        <v>1</v>
      </c>
      <c r="B23" s="19" t="s">
        <v>21</v>
      </c>
      <c r="C23" s="18">
        <v>0</v>
      </c>
      <c r="D23" s="6">
        <v>5</v>
      </c>
      <c r="E23" s="18" t="str">
        <f t="shared" si="0"/>
        <v>LOW RISK</v>
      </c>
      <c r="F23" s="6"/>
      <c r="G23" s="6"/>
      <c r="H23" s="6">
        <v>13</v>
      </c>
      <c r="I23" s="18" t="str">
        <f t="shared" si="1"/>
        <v>LOW RISK</v>
      </c>
      <c r="J23" s="6"/>
      <c r="K23" s="6"/>
    </row>
    <row r="24" spans="1:11" x14ac:dyDescent="0.25">
      <c r="A24" s="18">
        <v>2</v>
      </c>
      <c r="B24" s="19" t="s">
        <v>22</v>
      </c>
      <c r="C24" s="39" t="s">
        <v>18</v>
      </c>
      <c r="D24" s="6">
        <v>6</v>
      </c>
      <c r="E24" s="18" t="str">
        <f t="shared" si="0"/>
        <v>LOW RISK</v>
      </c>
      <c r="F24" s="6"/>
      <c r="G24" s="6"/>
      <c r="H24" s="6">
        <v>14</v>
      </c>
      <c r="I24" s="18" t="str">
        <f t="shared" si="1"/>
        <v>LOW RISK</v>
      </c>
      <c r="J24" s="6"/>
      <c r="K24" s="6"/>
    </row>
    <row r="25" spans="1:11" x14ac:dyDescent="0.25">
      <c r="A25" s="18">
        <v>3</v>
      </c>
      <c r="B25" s="19" t="s">
        <v>23</v>
      </c>
      <c r="C25" s="39" t="s">
        <v>19</v>
      </c>
      <c r="D25" s="6">
        <v>7</v>
      </c>
      <c r="E25" s="18" t="str">
        <f t="shared" si="0"/>
        <v>LOW RISK</v>
      </c>
      <c r="F25" s="6"/>
      <c r="G25" s="6"/>
      <c r="H25" s="6">
        <v>15</v>
      </c>
      <c r="I25" s="18" t="str">
        <f t="shared" si="1"/>
        <v>LOW RISK</v>
      </c>
      <c r="J25" s="6"/>
      <c r="K25" s="6"/>
    </row>
    <row r="26" spans="1:11" x14ac:dyDescent="0.25">
      <c r="A26" s="18">
        <v>4</v>
      </c>
      <c r="B26" s="19" t="s">
        <v>24</v>
      </c>
      <c r="C26" s="18" t="s">
        <v>20</v>
      </c>
      <c r="D26" s="6">
        <v>8</v>
      </c>
      <c r="E26" s="18" t="str">
        <f t="shared" si="0"/>
        <v>LOW RISK</v>
      </c>
      <c r="F26" s="6"/>
      <c r="G26" s="6"/>
      <c r="H26" s="6">
        <v>16</v>
      </c>
      <c r="I26" s="18" t="str">
        <f t="shared" si="1"/>
        <v>LOW RISK</v>
      </c>
      <c r="J26" s="6"/>
      <c r="K26" s="6"/>
    </row>
    <row r="27" spans="1:1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5">
      <c r="A28" s="25" t="s">
        <v>1</v>
      </c>
      <c r="B28" s="25" t="s">
        <v>3</v>
      </c>
      <c r="C28" s="25" t="s">
        <v>2</v>
      </c>
      <c r="D28" s="32" t="s">
        <v>4</v>
      </c>
      <c r="E28" s="33"/>
      <c r="F28" s="34"/>
      <c r="G28" s="31" t="s">
        <v>5</v>
      </c>
      <c r="H28" s="31"/>
      <c r="I28" s="31"/>
      <c r="J28" s="31"/>
      <c r="K28" s="31" t="s">
        <v>6</v>
      </c>
    </row>
    <row r="29" spans="1:11" x14ac:dyDescent="0.25">
      <c r="A29" s="26"/>
      <c r="B29" s="26"/>
      <c r="C29" s="26"/>
      <c r="D29" s="35"/>
      <c r="E29" s="36"/>
      <c r="F29" s="37"/>
      <c r="G29" s="31"/>
      <c r="H29" s="31"/>
      <c r="I29" s="31"/>
      <c r="J29" s="31"/>
      <c r="K29" s="31"/>
    </row>
    <row r="30" spans="1:11" x14ac:dyDescent="0.25">
      <c r="A30" s="4">
        <v>1</v>
      </c>
      <c r="B30" s="4"/>
      <c r="C30" s="8"/>
      <c r="D30" s="22"/>
      <c r="E30" s="23"/>
      <c r="F30" s="24"/>
      <c r="G30" s="21"/>
      <c r="H30" s="21"/>
      <c r="I30" s="21"/>
      <c r="J30" s="21"/>
      <c r="K30" s="5"/>
    </row>
    <row r="31" spans="1:11" x14ac:dyDescent="0.25">
      <c r="A31" s="4">
        <v>2</v>
      </c>
      <c r="B31" s="4"/>
      <c r="C31" s="8"/>
      <c r="D31" s="22"/>
      <c r="E31" s="23"/>
      <c r="F31" s="24"/>
      <c r="G31" s="21"/>
      <c r="H31" s="21"/>
      <c r="I31" s="21"/>
      <c r="J31" s="21"/>
      <c r="K31" s="5"/>
    </row>
    <row r="32" spans="1:11" x14ac:dyDescent="0.25">
      <c r="A32" s="4">
        <v>3</v>
      </c>
      <c r="B32" s="4"/>
      <c r="C32" s="4"/>
      <c r="D32" s="22"/>
      <c r="E32" s="23"/>
      <c r="F32" s="24"/>
      <c r="G32" s="21"/>
      <c r="H32" s="21"/>
      <c r="I32" s="21"/>
      <c r="J32" s="21"/>
      <c r="K32" s="5"/>
    </row>
    <row r="33" spans="1:11" x14ac:dyDescent="0.25">
      <c r="A33" s="4">
        <v>4</v>
      </c>
      <c r="B33" s="4"/>
      <c r="C33" s="4"/>
      <c r="D33" s="22"/>
      <c r="E33" s="23"/>
      <c r="F33" s="24"/>
      <c r="G33" s="21"/>
      <c r="H33" s="21"/>
      <c r="I33" s="21"/>
      <c r="J33" s="21"/>
      <c r="K33" s="5"/>
    </row>
    <row r="34" spans="1:11" x14ac:dyDescent="0.25">
      <c r="A34" s="4">
        <v>5</v>
      </c>
      <c r="B34" s="4"/>
      <c r="C34" s="4"/>
      <c r="D34" s="22"/>
      <c r="E34" s="23"/>
      <c r="F34" s="24"/>
      <c r="G34" s="21"/>
      <c r="H34" s="21"/>
      <c r="I34" s="21"/>
      <c r="J34" s="21"/>
      <c r="K34" s="5"/>
    </row>
    <row r="35" spans="1:11" x14ac:dyDescent="0.25">
      <c r="A35" s="4">
        <v>6</v>
      </c>
      <c r="B35" s="4"/>
      <c r="C35" s="4"/>
      <c r="D35" s="22"/>
      <c r="E35" s="23"/>
      <c r="F35" s="24"/>
      <c r="G35" s="21"/>
      <c r="H35" s="21"/>
      <c r="I35" s="21"/>
      <c r="J35" s="21"/>
      <c r="K35" s="5"/>
    </row>
    <row r="36" spans="1:11" x14ac:dyDescent="0.25">
      <c r="A36" s="4">
        <v>7</v>
      </c>
      <c r="B36" s="4"/>
      <c r="C36" s="4"/>
      <c r="D36" s="22"/>
      <c r="E36" s="23"/>
      <c r="F36" s="24"/>
      <c r="G36" s="21"/>
      <c r="H36" s="21"/>
      <c r="I36" s="21"/>
      <c r="J36" s="21"/>
      <c r="K36" s="5"/>
    </row>
    <row r="37" spans="1:11" x14ac:dyDescent="0.25">
      <c r="A37" s="4">
        <v>8</v>
      </c>
      <c r="B37" s="4"/>
      <c r="C37" s="4"/>
      <c r="D37" s="22"/>
      <c r="E37" s="23"/>
      <c r="F37" s="24"/>
      <c r="G37" s="21"/>
      <c r="H37" s="21"/>
      <c r="I37" s="21"/>
      <c r="J37" s="21"/>
      <c r="K37" s="5"/>
    </row>
    <row r="38" spans="1:11" x14ac:dyDescent="0.25">
      <c r="A38" s="4">
        <v>9</v>
      </c>
      <c r="B38" s="4"/>
      <c r="C38" s="4"/>
      <c r="D38" s="22"/>
      <c r="E38" s="23"/>
      <c r="F38" s="24"/>
      <c r="G38" s="21"/>
      <c r="H38" s="21"/>
      <c r="I38" s="21"/>
      <c r="J38" s="21"/>
      <c r="K38" s="5"/>
    </row>
    <row r="39" spans="1:11" x14ac:dyDescent="0.25">
      <c r="A39" s="4">
        <v>10</v>
      </c>
      <c r="B39" s="4"/>
      <c r="C39" s="4"/>
      <c r="D39" s="22"/>
      <c r="E39" s="23"/>
      <c r="F39" s="24"/>
      <c r="G39" s="21"/>
      <c r="H39" s="21"/>
      <c r="I39" s="21"/>
      <c r="J39" s="21"/>
      <c r="K39" s="5"/>
    </row>
    <row r="40" spans="1:11" x14ac:dyDescent="0.25">
      <c r="A40" s="4">
        <v>11</v>
      </c>
      <c r="B40" s="4"/>
      <c r="C40" s="4"/>
      <c r="D40" s="22"/>
      <c r="E40" s="23"/>
      <c r="F40" s="24"/>
      <c r="G40" s="21"/>
      <c r="H40" s="21"/>
      <c r="I40" s="21"/>
      <c r="J40" s="21"/>
      <c r="K40" s="5"/>
    </row>
    <row r="41" spans="1:11" x14ac:dyDescent="0.25">
      <c r="A41" s="4">
        <v>12</v>
      </c>
      <c r="B41" s="4"/>
      <c r="C41" s="4"/>
      <c r="D41" s="22"/>
      <c r="E41" s="23"/>
      <c r="F41" s="24"/>
      <c r="G41" s="21"/>
      <c r="H41" s="21"/>
      <c r="I41" s="21"/>
      <c r="J41" s="21"/>
      <c r="K41" s="5"/>
    </row>
    <row r="42" spans="1:11" x14ac:dyDescent="0.25">
      <c r="A42" s="4">
        <v>13</v>
      </c>
      <c r="B42" s="4"/>
      <c r="C42" s="9"/>
      <c r="D42" s="22"/>
      <c r="E42" s="23"/>
      <c r="F42" s="24"/>
      <c r="G42" s="21"/>
      <c r="H42" s="21"/>
      <c r="I42" s="21"/>
      <c r="J42" s="21"/>
      <c r="K42" s="5"/>
    </row>
    <row r="43" spans="1:11" x14ac:dyDescent="0.25">
      <c r="A43" s="4">
        <v>14</v>
      </c>
      <c r="B43" s="4"/>
      <c r="C43" s="9"/>
      <c r="D43" s="22"/>
      <c r="E43" s="23"/>
      <c r="F43" s="24"/>
      <c r="G43" s="21"/>
      <c r="H43" s="21"/>
      <c r="I43" s="21"/>
      <c r="J43" s="21"/>
      <c r="K43" s="5"/>
    </row>
    <row r="44" spans="1:11" x14ac:dyDescent="0.25">
      <c r="A44" s="4">
        <v>15</v>
      </c>
      <c r="B44" s="4"/>
      <c r="C44" s="4"/>
      <c r="D44" s="22"/>
      <c r="E44" s="23"/>
      <c r="F44" s="24"/>
      <c r="G44" s="21"/>
      <c r="H44" s="21"/>
      <c r="I44" s="21"/>
      <c r="J44" s="21"/>
      <c r="K44" s="5"/>
    </row>
    <row r="45" spans="1:11" x14ac:dyDescent="0.25">
      <c r="A45" s="4">
        <v>16</v>
      </c>
      <c r="B45" s="4"/>
      <c r="C45" s="4"/>
      <c r="D45" s="22"/>
      <c r="E45" s="23"/>
      <c r="F45" s="24"/>
      <c r="G45" s="21"/>
      <c r="H45" s="21"/>
      <c r="I45" s="21"/>
      <c r="J45" s="21"/>
      <c r="K45" s="5"/>
    </row>
    <row r="46" spans="1:11" x14ac:dyDescent="0.25">
      <c r="A46" s="4">
        <v>17</v>
      </c>
      <c r="B46" s="4"/>
      <c r="C46" s="4"/>
      <c r="D46" s="22"/>
      <c r="E46" s="23"/>
      <c r="F46" s="24"/>
      <c r="G46" s="21"/>
      <c r="H46" s="21"/>
      <c r="I46" s="21"/>
      <c r="J46" s="21"/>
      <c r="K46" s="5"/>
    </row>
    <row r="47" spans="1:11" x14ac:dyDescent="0.25">
      <c r="A47" s="4">
        <v>18</v>
      </c>
      <c r="B47" s="4"/>
      <c r="C47" s="4"/>
      <c r="D47" s="22"/>
      <c r="E47" s="23"/>
      <c r="F47" s="24"/>
      <c r="G47" s="21"/>
      <c r="H47" s="21"/>
      <c r="I47" s="21"/>
      <c r="J47" s="21"/>
      <c r="K47" s="5"/>
    </row>
    <row r="48" spans="1:11" x14ac:dyDescent="0.25">
      <c r="A48" s="4">
        <v>19</v>
      </c>
      <c r="B48" s="4"/>
      <c r="C48" s="4"/>
      <c r="D48" s="22"/>
      <c r="E48" s="23"/>
      <c r="F48" s="24"/>
      <c r="G48" s="21"/>
      <c r="H48" s="21"/>
      <c r="I48" s="21"/>
      <c r="J48" s="21"/>
      <c r="K48" s="5"/>
    </row>
    <row r="49" spans="1:11" x14ac:dyDescent="0.25">
      <c r="A49" s="4">
        <v>20</v>
      </c>
      <c r="B49" s="4"/>
      <c r="C49" s="4"/>
      <c r="D49" s="22"/>
      <c r="E49" s="23"/>
      <c r="F49" s="24"/>
      <c r="G49" s="21"/>
      <c r="H49" s="21"/>
      <c r="I49" s="21"/>
      <c r="J49" s="21"/>
      <c r="K49" s="5"/>
    </row>
  </sheetData>
  <mergeCells count="73">
    <mergeCell ref="A1:K1"/>
    <mergeCell ref="A7:A8"/>
    <mergeCell ref="B7:D8"/>
    <mergeCell ref="B16:D16"/>
    <mergeCell ref="B10:D10"/>
    <mergeCell ref="B11:D11"/>
    <mergeCell ref="B12:D12"/>
    <mergeCell ref="B13:D13"/>
    <mergeCell ref="B14:D14"/>
    <mergeCell ref="B15:D15"/>
    <mergeCell ref="B9:D9"/>
    <mergeCell ref="A6:K6"/>
    <mergeCell ref="E7:E8"/>
    <mergeCell ref="F7:F8"/>
    <mergeCell ref="G7:J8"/>
    <mergeCell ref="G9:J9"/>
    <mergeCell ref="K28:K29"/>
    <mergeCell ref="G28:J29"/>
    <mergeCell ref="D28:F29"/>
    <mergeCell ref="K7:K8"/>
    <mergeCell ref="G10:J10"/>
    <mergeCell ref="G11:J11"/>
    <mergeCell ref="G12:J12"/>
    <mergeCell ref="A21:C21"/>
    <mergeCell ref="A22:B22"/>
    <mergeCell ref="G13:J13"/>
    <mergeCell ref="G14:J14"/>
    <mergeCell ref="G15:J15"/>
    <mergeCell ref="G16:J16"/>
    <mergeCell ref="D17:K17"/>
    <mergeCell ref="A28:A29"/>
    <mergeCell ref="C28:C29"/>
    <mergeCell ref="D41:F41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B28:B29"/>
    <mergeCell ref="D48:F48"/>
    <mergeCell ref="D49:F49"/>
    <mergeCell ref="G30:J30"/>
    <mergeCell ref="G31:J31"/>
    <mergeCell ref="G32:J32"/>
    <mergeCell ref="G33:J33"/>
    <mergeCell ref="G34:J34"/>
    <mergeCell ref="G35:J35"/>
    <mergeCell ref="G36:J36"/>
    <mergeCell ref="G37:J37"/>
    <mergeCell ref="D42:F42"/>
    <mergeCell ref="D43:F43"/>
    <mergeCell ref="D44:F44"/>
    <mergeCell ref="D45:F45"/>
    <mergeCell ref="D46:F46"/>
    <mergeCell ref="D47:F47"/>
    <mergeCell ref="G49:J49"/>
    <mergeCell ref="G38:J38"/>
    <mergeCell ref="G39:J39"/>
    <mergeCell ref="G40:J40"/>
    <mergeCell ref="G41:J41"/>
    <mergeCell ref="G42:J42"/>
    <mergeCell ref="G43:J43"/>
    <mergeCell ref="G44:J44"/>
    <mergeCell ref="G45:J45"/>
    <mergeCell ref="G46:J46"/>
    <mergeCell ref="G47:J47"/>
    <mergeCell ref="G48:J48"/>
  </mergeCells>
  <printOptions horizontalCentered="1"/>
  <pageMargins left="0" right="0" top="0.74803149606299213" bottom="0.74803149606299213" header="0.31496062992125984" footer="0.31496062992125984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Decra</cp:lastModifiedBy>
  <cp:lastPrinted>2017-02-09T04:07:18Z</cp:lastPrinted>
  <dcterms:created xsi:type="dcterms:W3CDTF">2017-02-08T23:59:59Z</dcterms:created>
  <dcterms:modified xsi:type="dcterms:W3CDTF">2018-03-09T05:59:40Z</dcterms:modified>
</cp:coreProperties>
</file>